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<sst xmlns="http://schemas.openxmlformats.org/spreadsheetml/2006/main" count="98" uniqueCount="73">
  <si>
    <t>11000022T000000431860-团委活动经费</t>
  </si>
  <si>
    <t>（2022年度）</t>
  </si>
  <si>
    <t>项目名称</t>
  </si>
  <si>
    <t>主管部门</t>
  </si>
  <si>
    <t>北京市公安局</t>
  </si>
  <si>
    <t>实施单位</t>
  </si>
  <si>
    <t>北京警察学院</t>
  </si>
  <si>
    <t>项目负责人</t>
  </si>
  <si>
    <t>麻俊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</si>
  <si>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</si>
  <si>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</si>
  <si>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</si>
  <si>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</si>
  <si>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</si>
  <si>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</si>
  <si>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</si>
  <si>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</si>
  <si>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</si>
  <si>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</si>
  <si>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</si>
  <si>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</si>
  <si>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</si>
  <si>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</si>
  <si>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</si>
  <si>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</si>
  <si>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六项29类全院学生和青年参与的团组织、学生会组织、学生社团组织活动工作，实现将忠诚融入到青年、学生的骨髓里。为首都预备警官传承红色的基因，为建设成为“国内一流，国际水平”的警察大学打下坚实基础。</t>
  </si>
  <si>
    <t>通过开展六项29类全院学生和青年参与的团组织、学生会组织、学生社团组织活动工作，实现将忠诚融入到青年、学生的骨髓里。为首都预备警官传承红色的基因，为建设成为“国内一流，国际水平”的警察大学打下坚实基础等情况，基本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</si>
  <si>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</si>
  <si>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</si>
  <si>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</si>
  <si>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</si>
  <si>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</si>
  <si>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</si>
  <si>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</si>
  <si>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</si>
  <si>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</si>
  <si>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</si>
  <si>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举办活动类型</t>
  </si>
  <si>
    <t>≥25类</t>
  </si>
  <si>
    <t>111483-举办活动场次</t>
  </si>
  <si>
    <t>≥200次</t>
  </si>
  <si>
    <t>质量指标</t>
  </si>
  <si>
    <t>举办活动成功率</t>
  </si>
  <si>
    <t>≥95%</t>
  </si>
  <si>
    <t>活动参与上座率</t>
  </si>
  <si>
    <t>≥90%</t>
  </si>
  <si>
    <t>时效指标</t>
  </si>
  <si>
    <t>预计完成时间</t>
  </si>
  <si>
    <t>≤12月</t>
  </si>
  <si>
    <t>成本指标</t>
  </si>
  <si>
    <t>预算控制数</t>
  </si>
  <si>
    <t>≤177万元</t>
  </si>
  <si>
    <t>因为疫情原因部分活动未开展</t>
  </si>
  <si>
    <t>效果指标(30分)</t>
  </si>
  <si>
    <t>经济效益
指标</t>
  </si>
  <si>
    <t>无</t>
  </si>
  <si>
    <t>社会效益
指标</t>
  </si>
  <si>
    <t>动员参与活动人数</t>
  </si>
  <si>
    <t>≥2000人次</t>
  </si>
  <si>
    <t>效益指标量化程度有待加强</t>
  </si>
  <si>
    <t>学生体育、美育等综合素养得到提升</t>
  </si>
  <si>
    <t>优良中低差</t>
  </si>
  <si>
    <t>优</t>
  </si>
  <si>
    <t>生态效益
指标</t>
  </si>
  <si>
    <t>可持续影响指标</t>
  </si>
  <si>
    <t>学校特色及吸引力得到增强</t>
  </si>
  <si>
    <t>参加活动主体数量（校外）</t>
  </si>
  <si>
    <t>≥20个</t>
  </si>
  <si>
    <t>满意度
指标
（10分）</t>
  </si>
  <si>
    <t>服务对象满意度指标</t>
  </si>
  <si>
    <t>310198-青年教师学生受益人员满意度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</si>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</sst>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00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14" fillId="10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topLeftCell="A15" workbookViewId="0">
      <selection activeCell="I8" sqref="I7:J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0</v>
      </c>
      <c r="E3" s="3"/>
      <c r="F3" s="3"/>
      <c r="G3" s="3"/>
      <c r="H3" s="3"/>
      <c r="I3" s="3"/>
      <c r="J3" s="3"/>
    </row>
    <row r="4" ht="20" customHeight="1" spans="1:10">
      <c r="A4" s="3" t="s">
        <v>3</v>
      </c>
      <c r="B4" s="3"/>
      <c r="C4" s="3"/>
      <c r="D4" s="3" t="s">
        <v>4</v>
      </c>
      <c r="E4" s="3"/>
      <c r="F4" s="4"/>
      <c r="G4" s="3" t="s">
        <v>5</v>
      </c>
      <c r="H4" s="5" t="s">
        <v>6</v>
      </c>
      <c r="I4" s="5"/>
      <c r="J4" s="5"/>
    </row>
    <row r="5" ht="20" customHeight="1" spans="1:10">
      <c r="A5" s="3" t="s">
        <v>7</v>
      </c>
      <c r="B5" s="3"/>
      <c r="C5" s="3"/>
      <c r="D5" s="3" t="s">
        <v>8</v>
      </c>
      <c r="E5" s="3"/>
      <c r="F5" s="4"/>
      <c r="G5" s="3" t="s">
        <v>9</v>
      </c>
      <c r="H5" s="5">
        <v>8976808</v>
      </c>
      <c r="I5" s="5"/>
      <c r="J5" s="5"/>
    </row>
    <row r="6" ht="30.75" spans="1:10">
      <c r="A6" s="5" t="s">
        <v>10</v>
      </c>
      <c r="B6" s="5"/>
      <c r="C6" s="5"/>
      <c r="D6" s="3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3" t="s">
        <v>16</v>
      </c>
    </row>
    <row r="7" ht="20" customHeight="1" spans="1:10">
      <c r="A7" s="5"/>
      <c r="B7" s="5"/>
      <c r="C7" s="5"/>
      <c r="D7" s="7" t="s">
        <v>17</v>
      </c>
      <c r="E7" s="8">
        <f t="shared" ref="E7:G7" si="0">SUM(E8:E10)</f>
        <v>297</v>
      </c>
      <c r="F7" s="8">
        <f t="shared" si="0"/>
        <v>177</v>
      </c>
      <c r="G7" s="8">
        <f t="shared" si="0"/>
        <v>163.324116</v>
      </c>
      <c r="H7" s="3" t="s">
        <v>18</v>
      </c>
      <c r="I7" s="37">
        <f>G7/F7</f>
        <v>0.922735118644068</v>
      </c>
      <c r="J7" s="38">
        <f>10*I7</f>
        <v>9.22735118644068</v>
      </c>
    </row>
    <row r="8" ht="30.75" spans="1:10">
      <c r="A8" s="5"/>
      <c r="B8" s="5"/>
      <c r="C8" s="5"/>
      <c r="D8" s="9" t="s">
        <v>19</v>
      </c>
      <c r="E8" s="8">
        <v>297</v>
      </c>
      <c r="F8" s="8">
        <v>177</v>
      </c>
      <c r="G8" s="8">
        <v>163.324116</v>
      </c>
      <c r="H8" s="3" t="s">
        <v>18</v>
      </c>
      <c r="I8" s="37">
        <f>G8/F8</f>
        <v>0.922735118644068</v>
      </c>
      <c r="J8" s="5" t="s">
        <v>18</v>
      </c>
    </row>
    <row r="9" ht="25" customHeight="1" spans="1:10">
      <c r="A9" s="5"/>
      <c r="B9" s="5"/>
      <c r="C9" s="5"/>
      <c r="D9" s="10" t="s">
        <v>20</v>
      </c>
      <c r="E9" s="8"/>
      <c r="F9" s="8"/>
      <c r="G9" s="8"/>
      <c r="H9" s="3" t="s">
        <v>18</v>
      </c>
      <c r="I9" s="3"/>
      <c r="J9" s="5"/>
    </row>
    <row r="10" ht="19" customHeight="1" spans="1:10">
      <c r="A10" s="5"/>
      <c r="B10" s="5"/>
      <c r="C10" s="5"/>
      <c r="D10" s="11" t="s">
        <v>21</v>
      </c>
      <c r="E10" s="8"/>
      <c r="F10" s="8"/>
      <c r="G10" s="8"/>
      <c r="H10" s="3" t="s">
        <v>18</v>
      </c>
      <c r="I10" s="3"/>
      <c r="J10" s="5" t="s">
        <v>18</v>
      </c>
    </row>
    <row r="11" ht="26" customHeight="1" spans="1:10">
      <c r="A11" s="12" t="s">
        <v>22</v>
      </c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75" customHeight="1" spans="1:10">
      <c r="A12" s="12"/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30.75" spans="1:10">
      <c r="A13" s="12" t="s">
        <v>27</v>
      </c>
      <c r="B13" s="5" t="s">
        <v>28</v>
      </c>
      <c r="C13" s="3" t="s">
        <v>29</v>
      </c>
      <c r="D13" s="3" t="s">
        <v>30</v>
      </c>
      <c r="E13" s="3" t="s">
        <v>31</v>
      </c>
      <c r="F13" s="5" t="s">
        <v>32</v>
      </c>
      <c r="G13" s="5"/>
      <c r="H13" s="5" t="s">
        <v>33</v>
      </c>
      <c r="I13" s="5" t="s">
        <v>16</v>
      </c>
      <c r="J13" s="5" t="s">
        <v>34</v>
      </c>
    </row>
    <row r="14" ht="26" customHeight="1" spans="1:10">
      <c r="A14" s="12"/>
      <c r="B14" s="13" t="s">
        <v>35</v>
      </c>
      <c r="C14" s="14" t="s">
        <v>36</v>
      </c>
      <c r="D14" s="15" t="s">
        <v>37</v>
      </c>
      <c r="E14" s="3" t="s">
        <v>38</v>
      </c>
      <c r="F14" s="3" t="s">
        <v>38</v>
      </c>
      <c r="G14" s="3"/>
      <c r="H14" s="5">
        <v>8</v>
      </c>
      <c r="I14" s="5">
        <v>8</v>
      </c>
      <c r="J14" s="3"/>
    </row>
    <row r="15" ht="26" customHeight="1" spans="1:10">
      <c r="A15" s="12"/>
      <c r="B15" s="13"/>
      <c r="C15" s="16"/>
      <c r="D15" s="15" t="s">
        <v>39</v>
      </c>
      <c r="E15" s="3" t="s">
        <v>40</v>
      </c>
      <c r="F15" s="10" t="s">
        <v>40</v>
      </c>
      <c r="G15" s="17"/>
      <c r="H15" s="5">
        <v>8</v>
      </c>
      <c r="I15" s="5">
        <v>8</v>
      </c>
      <c r="J15" s="3"/>
    </row>
    <row r="16" ht="26" customHeight="1" spans="1:10">
      <c r="A16" s="12"/>
      <c r="B16" s="13"/>
      <c r="C16" s="14" t="s">
        <v>41</v>
      </c>
      <c r="D16" s="15" t="s">
        <v>42</v>
      </c>
      <c r="E16" s="3" t="s">
        <v>43</v>
      </c>
      <c r="F16" s="10" t="s">
        <v>43</v>
      </c>
      <c r="G16" s="17"/>
      <c r="H16" s="5">
        <v>8</v>
      </c>
      <c r="I16" s="5">
        <v>8</v>
      </c>
      <c r="J16" s="3"/>
    </row>
    <row r="17" ht="35" customHeight="1" spans="1:10">
      <c r="A17" s="12"/>
      <c r="B17" s="13"/>
      <c r="C17" s="16"/>
      <c r="D17" s="15" t="s">
        <v>44</v>
      </c>
      <c r="E17" s="18" t="s">
        <v>45</v>
      </c>
      <c r="F17" s="19" t="s">
        <v>45</v>
      </c>
      <c r="G17" s="20"/>
      <c r="H17" s="5">
        <v>8</v>
      </c>
      <c r="I17" s="5">
        <v>8</v>
      </c>
      <c r="J17" s="3"/>
    </row>
    <row r="18" ht="26" customHeight="1" spans="1:10">
      <c r="A18" s="12"/>
      <c r="B18" s="13"/>
      <c r="C18" s="21" t="s">
        <v>46</v>
      </c>
      <c r="D18" s="22" t="s">
        <v>47</v>
      </c>
      <c r="E18" s="6" t="s">
        <v>48</v>
      </c>
      <c r="F18" s="23" t="s">
        <v>48</v>
      </c>
      <c r="G18" s="24"/>
      <c r="H18" s="6">
        <v>8</v>
      </c>
      <c r="I18" s="6">
        <v>8</v>
      </c>
      <c r="J18" s="14"/>
    </row>
    <row r="19" ht="13" customHeight="1" spans="1:10">
      <c r="A19" s="12"/>
      <c r="B19" s="13"/>
      <c r="C19" s="16"/>
      <c r="D19" s="25"/>
      <c r="E19" s="26"/>
      <c r="F19" s="27"/>
      <c r="G19" s="28"/>
      <c r="H19" s="26"/>
      <c r="I19" s="26"/>
      <c r="J19" s="16"/>
    </row>
    <row r="20" ht="32" customHeight="1" spans="1:10">
      <c r="A20" s="12"/>
      <c r="B20" s="13"/>
      <c r="C20" s="3" t="s">
        <v>49</v>
      </c>
      <c r="D20" s="15" t="s">
        <v>50</v>
      </c>
      <c r="E20" s="5" t="s">
        <v>51</v>
      </c>
      <c r="F20" s="29" t="s">
        <v>51</v>
      </c>
      <c r="G20" s="30"/>
      <c r="H20" s="5">
        <v>10</v>
      </c>
      <c r="I20" s="5">
        <v>10</v>
      </c>
      <c r="J20" s="5" t="s">
        <v>52</v>
      </c>
    </row>
    <row r="21" ht="30.75" spans="1:10">
      <c r="A21" s="12"/>
      <c r="B21" s="13" t="s">
        <v>53</v>
      </c>
      <c r="C21" s="13" t="s">
        <v>54</v>
      </c>
      <c r="D21" s="5" t="s">
        <v>55</v>
      </c>
      <c r="E21" s="5" t="s">
        <v>55</v>
      </c>
      <c r="F21" s="3" t="s">
        <v>55</v>
      </c>
      <c r="G21" s="3"/>
      <c r="H21" s="5"/>
      <c r="I21" s="3"/>
      <c r="J21" s="3"/>
    </row>
    <row r="22" ht="30" customHeight="1" spans="1:10">
      <c r="A22" s="12"/>
      <c r="B22" s="13"/>
      <c r="C22" s="31" t="s">
        <v>56</v>
      </c>
      <c r="D22" s="5" t="s">
        <v>57</v>
      </c>
      <c r="E22" s="5" t="s">
        <v>58</v>
      </c>
      <c r="F22" s="10" t="s">
        <v>58</v>
      </c>
      <c r="G22" s="17"/>
      <c r="H22" s="5">
        <v>8</v>
      </c>
      <c r="I22" s="5">
        <v>7.5</v>
      </c>
      <c r="J22" s="5" t="s">
        <v>59</v>
      </c>
    </row>
    <row r="23" ht="30.75" spans="1:10">
      <c r="A23" s="12"/>
      <c r="B23" s="13"/>
      <c r="C23" s="32"/>
      <c r="D23" s="5" t="s">
        <v>60</v>
      </c>
      <c r="E23" s="5" t="s">
        <v>61</v>
      </c>
      <c r="F23" s="5" t="s">
        <v>62</v>
      </c>
      <c r="G23" s="5"/>
      <c r="H23" s="5">
        <v>7</v>
      </c>
      <c r="I23" s="5">
        <v>7</v>
      </c>
      <c r="J23" s="3"/>
    </row>
    <row r="24" ht="30.75" spans="1:10">
      <c r="A24" s="12"/>
      <c r="B24" s="13"/>
      <c r="C24" s="13" t="s">
        <v>63</v>
      </c>
      <c r="D24" s="5" t="s">
        <v>55</v>
      </c>
      <c r="E24" s="5" t="s">
        <v>55</v>
      </c>
      <c r="F24" s="3" t="s">
        <v>55</v>
      </c>
      <c r="G24" s="3"/>
      <c r="H24" s="5"/>
      <c r="I24" s="5"/>
      <c r="J24" s="3"/>
    </row>
    <row r="25" ht="30.75" spans="1:10">
      <c r="A25" s="12"/>
      <c r="B25" s="13"/>
      <c r="C25" s="31" t="s">
        <v>64</v>
      </c>
      <c r="D25" s="5" t="s">
        <v>65</v>
      </c>
      <c r="E25" s="5" t="s">
        <v>61</v>
      </c>
      <c r="F25" s="10" t="s">
        <v>62</v>
      </c>
      <c r="G25" s="17"/>
      <c r="H25" s="5">
        <v>8</v>
      </c>
      <c r="I25" s="5">
        <v>7.5</v>
      </c>
      <c r="J25" s="5" t="s">
        <v>59</v>
      </c>
    </row>
    <row r="26" ht="30.75" spans="1:10">
      <c r="A26" s="12"/>
      <c r="B26" s="13"/>
      <c r="C26" s="32"/>
      <c r="D26" s="5" t="s">
        <v>66</v>
      </c>
      <c r="E26" s="5" t="s">
        <v>67</v>
      </c>
      <c r="F26" s="3" t="s">
        <v>67</v>
      </c>
      <c r="G26" s="3"/>
      <c r="H26" s="5">
        <v>7</v>
      </c>
      <c r="I26" s="5">
        <v>7</v>
      </c>
      <c r="J26" s="3"/>
    </row>
    <row r="27" ht="45.75" spans="1:10">
      <c r="A27" s="12"/>
      <c r="B27" s="13" t="s">
        <v>68</v>
      </c>
      <c r="C27" s="13" t="s">
        <v>69</v>
      </c>
      <c r="D27" s="33" t="s">
        <v>70</v>
      </c>
      <c r="E27" s="3" t="s">
        <v>43</v>
      </c>
      <c r="F27" s="3" t="s">
        <v>43</v>
      </c>
      <c r="G27" s="3"/>
      <c r="H27" s="5">
        <v>10</v>
      </c>
      <c r="I27" s="5">
        <v>10</v>
      </c>
      <c r="J27" s="5"/>
    </row>
    <row r="28" ht="15.75" spans="1:10">
      <c r="A28" s="34" t="s">
        <v>71</v>
      </c>
      <c r="B28" s="34"/>
      <c r="C28" s="34"/>
      <c r="D28" s="34"/>
      <c r="E28" s="34"/>
      <c r="F28" s="34"/>
      <c r="G28" s="34"/>
      <c r="H28" s="34">
        <f>SUM(H14:H27)+10</f>
        <v>100</v>
      </c>
      <c r="I28" s="39">
        <f>SUM(I14:I27)+J7</f>
        <v>98.2273511864407</v>
      </c>
      <c r="J28" s="3"/>
    </row>
    <row r="29" ht="161" customHeight="1" spans="1:10">
      <c r="A29" s="35" t="s">
        <v>72</v>
      </c>
      <c r="B29" s="36"/>
      <c r="C29" s="36"/>
      <c r="D29" s="36"/>
      <c r="E29" s="36"/>
      <c r="F29" s="36"/>
      <c r="G29" s="36"/>
      <c r="H29" s="36"/>
      <c r="I29" s="36"/>
      <c r="J29" s="36"/>
    </row>
  </sheetData>
  <mergeCells count="4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7"/>
    <mergeCell ref="C18:C19"/>
    <mergeCell ref="C22:C23"/>
    <mergeCell ref="C25:C26"/>
    <mergeCell ref="D18:D19"/>
    <mergeCell ref="E18:E19"/>
    <mergeCell ref="H18:H19"/>
    <mergeCell ref="I18:I19"/>
    <mergeCell ref="J18:J19"/>
    <mergeCell ref="A6:C10"/>
    <mergeCell ref="F18:G19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2023-05-04T10:04:11Z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